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885\"/>
    </mc:Choice>
  </mc:AlternateContent>
  <bookViews>
    <workbookView xWindow="0" yWindow="0" windowWidth="11670" windowHeight="46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E3" i="1"/>
  <c r="F3" i="1" s="1"/>
  <c r="E4" i="1"/>
  <c r="F4" i="1" s="1"/>
  <c r="E5" i="1"/>
  <c r="F5" i="1" s="1"/>
  <c r="E6" i="1"/>
  <c r="F6" i="1" s="1"/>
  <c r="E7" i="1"/>
  <c r="E8" i="1"/>
  <c r="E9" i="1"/>
  <c r="E10" i="1"/>
  <c r="D3" i="1" l="1"/>
  <c r="D4" i="1"/>
  <c r="D5" i="1"/>
  <c r="D6" i="1"/>
  <c r="B6" i="1" l="1"/>
  <c r="B5" i="1"/>
  <c r="B4" i="1"/>
  <c r="B3" i="1"/>
  <c r="B2" i="1"/>
</calcChain>
</file>

<file path=xl/sharedStrings.xml><?xml version="1.0" encoding="utf-8"?>
<sst xmlns="http://schemas.openxmlformats.org/spreadsheetml/2006/main" count="20" uniqueCount="20">
  <si>
    <t>عدد السنوات العمل</t>
  </si>
  <si>
    <t>سنة واحدة ( يتم تجديد تلقائي كل سنة )</t>
  </si>
  <si>
    <t>عداد الايام</t>
  </si>
  <si>
    <t>ايام العمل الاجمالي حتى تاريخ اليوم</t>
  </si>
  <si>
    <t xml:space="preserve">المطلوب هنا يتم اعطائي عداد الارقام بقرب انتهاء العقد </t>
  </si>
  <si>
    <t>تاريخ بداية العمل</t>
  </si>
  <si>
    <t xml:space="preserve">هنا يتم وضع اتفاق الشركة مع الموظف </t>
  </si>
  <si>
    <t xml:space="preserve">بعض الشركات يتم الاتفاق كل سنة أو سنة ونصف </t>
  </si>
  <si>
    <t>يفضل هنا وضع الاتفاق مع الموظف بالشهور</t>
  </si>
  <si>
    <t xml:space="preserve">يعني في حالة الاتفاق مع الموظف يتم وضع </t>
  </si>
  <si>
    <t>12 وهي تعني سنة</t>
  </si>
  <si>
    <t>في حالة الاتفاق مع الموظف سنة ونصف وهي تعني 18 شهر</t>
  </si>
  <si>
    <t>في حالة الاتفاق مع الموظف سنتان وهي تعني 24 شهر</t>
  </si>
  <si>
    <t>وهكذا</t>
  </si>
  <si>
    <t>أو سنتان أو ثلاث سنوات كحد اقصى كتجديد عقد مع الموظف</t>
  </si>
  <si>
    <t xml:space="preserve">قبل انتهاء فترة العقد 90 يوم </t>
  </si>
  <si>
    <t>ماهي المدة المتبقية من انتهاء العقد الاخير أو حتى السنة الحالية</t>
  </si>
  <si>
    <t>أقرب تاريخ انتهاء العقد لما بعد التاريخ الحالي</t>
  </si>
  <si>
    <t>عداد انتهاء فترة العقد</t>
  </si>
  <si>
    <t>مدة الاتفاق على فترة العقد (تجديد تلقائي)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</si>
</sst>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yyyy/mm/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800101</xdr:colOff>
      <xdr:row>10</xdr:row>
      <xdr:rowOff>47625</xdr:rowOff>
    </xdr:from>
    <xdr:to>
      <xdr:col>5</xdr:col>
      <xdr:colOff>933450</xdr:colOff>
      <xdr:row>16</xdr:row>
      <xdr:rowOff>152400</xdr:rowOff>
    </xdr:to>
    <xdr:sp macro="" textlink="">
      <xdr:nvSpPr>
        <xdr:cNvPr id="2" name="سهم لأعلى 1"/>
        <xdr:cNvSpPr/>
      </xdr:nvSpPr>
      <xdr:spPr>
        <a:xfrm>
          <a:off x="9986991075" y="2228850"/>
          <a:ext cx="133349" cy="12477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180975</xdr:colOff>
      <xdr:row>1</xdr:row>
      <xdr:rowOff>9526</xdr:rowOff>
    </xdr:from>
    <xdr:to>
      <xdr:col>7</xdr:col>
      <xdr:colOff>295275</xdr:colOff>
      <xdr:row>1</xdr:row>
      <xdr:rowOff>161926</xdr:rowOff>
    </xdr:to>
    <xdr:sp macro="" textlink="">
      <xdr:nvSpPr>
        <xdr:cNvPr id="4" name="سهم إلى اليمين 3"/>
        <xdr:cNvSpPr/>
      </xdr:nvSpPr>
      <xdr:spPr>
        <a:xfrm>
          <a:off x="11231737125" y="209551"/>
          <a:ext cx="8001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876300</xdr:colOff>
      <xdr:row>6</xdr:row>
      <xdr:rowOff>123824</xdr:rowOff>
    </xdr:from>
    <xdr:to>
      <xdr:col>2</xdr:col>
      <xdr:colOff>1019175</xdr:colOff>
      <xdr:row>10</xdr:row>
      <xdr:rowOff>171449</xdr:rowOff>
    </xdr:to>
    <xdr:sp macro="" textlink="">
      <xdr:nvSpPr>
        <xdr:cNvPr id="5" name="سهم لأعلى 4"/>
        <xdr:cNvSpPr/>
      </xdr:nvSpPr>
      <xdr:spPr>
        <a:xfrm>
          <a:off x="9992125050" y="1543049"/>
          <a:ext cx="142875" cy="8096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885825</xdr:colOff>
      <xdr:row>13</xdr:row>
      <xdr:rowOff>152401</xdr:rowOff>
    </xdr:from>
    <xdr:to>
      <xdr:col>2</xdr:col>
      <xdr:colOff>981075</xdr:colOff>
      <xdr:row>15</xdr:row>
      <xdr:rowOff>152401</xdr:rowOff>
    </xdr:to>
    <xdr:sp macro="" textlink="">
      <xdr:nvSpPr>
        <xdr:cNvPr id="6" name="سهم لأعلى 5"/>
        <xdr:cNvSpPr/>
      </xdr:nvSpPr>
      <xdr:spPr>
        <a:xfrm>
          <a:off x="11237013975" y="2524126"/>
          <a:ext cx="95250" cy="3619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tabSelected="1" workbookViewId="0">
      <selection activeCell="E3" sqref="E3"/>
    </sheetView>
  </sheetViews>
  <sheetFormatPr baseColWidth="10" defaultColWidth="9.140625" defaultRowHeight="15" x14ac:dyDescent="0.25"/>
  <cols>
    <col min="1" max="2" width="16.140625" customWidth="1"/>
    <col min="3" max="3" width="31.42578125" style="3" customWidth="1"/>
    <col min="4" max="4" width="29" customWidth="1"/>
    <col min="5" max="5" width="17.85546875" customWidth="1"/>
    <col min="6" max="6" width="26.5703125" bestFit="1" customWidth="1"/>
    <col min="7" max="7" width="13.85546875" customWidth="1"/>
    <col min="8" max="8" width="4.5703125" customWidth="1"/>
    <col min="9" max="9" width="40.85546875" bestFit="1" customWidth="1"/>
  </cols>
  <sheetData>
    <row r="1" spans="1:9" ht="36.75" customHeight="1" thickBot="1" x14ac:dyDescent="0.3">
      <c r="A1" s="4" t="s">
        <v>5</v>
      </c>
      <c r="B1" s="5" t="s">
        <v>0</v>
      </c>
      <c r="C1" s="6" t="s">
        <v>19</v>
      </c>
      <c r="D1" s="6" t="s">
        <v>2</v>
      </c>
      <c r="E1" s="13" t="s">
        <v>17</v>
      </c>
      <c r="F1" s="7" t="s">
        <v>18</v>
      </c>
    </row>
    <row r="2" spans="1:9" x14ac:dyDescent="0.25">
      <c r="A2" s="10">
        <v>32632</v>
      </c>
      <c r="B2" s="2">
        <f ca="1">YEARFRAC(A2,TODAY(),)</f>
        <v>28.705555555555556</v>
      </c>
      <c r="C2" s="3" t="s">
        <v>1</v>
      </c>
      <c r="D2" s="3" t="s">
        <v>3</v>
      </c>
      <c r="E2" s="10"/>
      <c r="F2" s="3" t="s">
        <v>15</v>
      </c>
      <c r="I2" s="9" t="s">
        <v>16</v>
      </c>
    </row>
    <row r="3" spans="1:9" x14ac:dyDescent="0.25">
      <c r="A3" s="10">
        <v>32632</v>
      </c>
      <c r="B3" s="2">
        <f ca="1">YEARFRAC(A3,TODAY(),)</f>
        <v>28.705555555555556</v>
      </c>
      <c r="C3" s="3">
        <v>12</v>
      </c>
      <c r="D3" s="8">
        <f ca="1">TODAY()-A3</f>
        <v>10486</v>
      </c>
      <c r="E3" s="10">
        <f ca="1">IF($A3="","",DATE(YEAR($A3)+($C3/12)*ROUNDUP(DATEDIF($A3,DATE(YEAR(TODAY()),MONTH($A3),DAY($A3)),"m")/$C3,0),MONTH($A3)+IF(TODAY()&lt;DATE(YEAR($A3)+($C3/12)*ROUNDUP(DATEDIF($A3,DATE(YEAR(TODAY()),MONTH($A3),DAY($A3)),"m")/$C3,0),MONTH($A3),DAY($A3)),0,$C3),DAY($A3)))</f>
        <v>43224</v>
      </c>
      <c r="F3" s="12" t="str">
        <f ca="1">IF($A3="","",IF(DATEDIF(TODAY(),$E3,"d")&gt;90,"--",-DATEDIF(TODAY(),$E3,"d")))</f>
        <v>--</v>
      </c>
      <c r="G3" s="11"/>
      <c r="I3" s="9"/>
    </row>
    <row r="4" spans="1:9" x14ac:dyDescent="0.25">
      <c r="A4" s="10">
        <v>32632</v>
      </c>
      <c r="B4" s="2">
        <f t="shared" ref="B4:B6" ca="1" si="0">YEARFRAC(A4,TODAY(),)</f>
        <v>28.705555555555556</v>
      </c>
      <c r="C4" s="3">
        <v>18</v>
      </c>
      <c r="D4" s="8">
        <f ca="1">TODAY()-A4</f>
        <v>10486</v>
      </c>
      <c r="E4" s="10">
        <f t="shared" ref="E4:E10" ca="1" si="1">IF($A4="","",DATE(YEAR($A4)+($C4/12)*ROUNDUP(DATEDIF($A4,DATE(YEAR(TODAY()),MONTH($A4),DAY($A4)),"m")/$C4,0),MONTH($A4)+IF(TODAY()&lt;=DATE(YEAR($A4)+($C4/12)*ROUNDUP(DATEDIF($A4,DATE(YEAR(TODAY()),MONTH($A4),DAY($A4)),"m")/$C4,0),MONTH($A4),DAY($A4)),0,$C4),DAY($A4)))</f>
        <v>43589</v>
      </c>
      <c r="F4" s="12" t="str">
        <f t="shared" ref="F4:F10" ca="1" si="2">IF($A4="","",IF(DATEDIF(TODAY(),$E4,"d")&gt;90,"--",-DATEDIF(TODAY(),$E4,"d")))</f>
        <v>--</v>
      </c>
      <c r="G4" s="11"/>
      <c r="I4" s="9"/>
    </row>
    <row r="5" spans="1:9" x14ac:dyDescent="0.25">
      <c r="A5" s="10">
        <v>32632</v>
      </c>
      <c r="B5" s="2">
        <f t="shared" ca="1" si="0"/>
        <v>28.705555555555556</v>
      </c>
      <c r="C5" s="3">
        <v>24</v>
      </c>
      <c r="D5" s="8">
        <f ca="1">TODAY()-A5</f>
        <v>10486</v>
      </c>
      <c r="E5" s="10">
        <f t="shared" ca="1" si="1"/>
        <v>43589</v>
      </c>
      <c r="F5" s="12" t="str">
        <f t="shared" ca="1" si="2"/>
        <v>--</v>
      </c>
      <c r="G5" s="11"/>
      <c r="I5" s="9"/>
    </row>
    <row r="6" spans="1:9" x14ac:dyDescent="0.25">
      <c r="A6" s="10">
        <v>32632</v>
      </c>
      <c r="B6" s="2">
        <f t="shared" ca="1" si="0"/>
        <v>28.705555555555556</v>
      </c>
      <c r="C6" s="3">
        <v>36</v>
      </c>
      <c r="D6" s="8">
        <f ca="1">TODAY()-A6</f>
        <v>10486</v>
      </c>
      <c r="E6" s="10">
        <f t="shared" ca="1" si="1"/>
        <v>43589</v>
      </c>
      <c r="F6" s="12" t="str">
        <f t="shared" ca="1" si="2"/>
        <v>--</v>
      </c>
      <c r="G6" s="11"/>
    </row>
    <row r="7" spans="1:9" x14ac:dyDescent="0.25">
      <c r="D7" s="1"/>
      <c r="E7" s="10" t="str">
        <f t="shared" ca="1" si="1"/>
        <v/>
      </c>
      <c r="F7" s="12" t="str">
        <f t="shared" ca="1" si="2"/>
        <v/>
      </c>
    </row>
    <row r="8" spans="1:9" x14ac:dyDescent="0.25">
      <c r="E8" s="10" t="str">
        <f t="shared" ca="1" si="1"/>
        <v/>
      </c>
      <c r="F8" s="12" t="str">
        <f t="shared" ca="1" si="2"/>
        <v/>
      </c>
    </row>
    <row r="9" spans="1:9" x14ac:dyDescent="0.25">
      <c r="E9" s="10" t="str">
        <f t="shared" ca="1" si="1"/>
        <v/>
      </c>
      <c r="F9" s="12" t="str">
        <f t="shared" ca="1" si="2"/>
        <v/>
      </c>
    </row>
    <row r="10" spans="1:9" x14ac:dyDescent="0.25">
      <c r="E10" s="10" t="str">
        <f t="shared" ca="1" si="1"/>
        <v/>
      </c>
      <c r="F10" s="12" t="str">
        <f t="shared" ca="1" si="2"/>
        <v/>
      </c>
    </row>
    <row r="11" spans="1:9" ht="15" customHeight="1" x14ac:dyDescent="0.25">
      <c r="G11" s="14"/>
      <c r="H11" s="14"/>
    </row>
    <row r="12" spans="1:9" x14ac:dyDescent="0.25">
      <c r="C12" s="3" t="s">
        <v>6</v>
      </c>
      <c r="F12" s="15"/>
      <c r="G12" s="14"/>
      <c r="H12" s="14"/>
    </row>
    <row r="13" spans="1:9" x14ac:dyDescent="0.25">
      <c r="C13" s="3" t="s">
        <v>7</v>
      </c>
      <c r="F13" s="15"/>
      <c r="G13" s="14"/>
      <c r="H13" s="14"/>
    </row>
    <row r="14" spans="1:9" x14ac:dyDescent="0.25">
      <c r="C14" s="3" t="s">
        <v>14</v>
      </c>
    </row>
    <row r="17" spans="3:6" x14ac:dyDescent="0.25">
      <c r="C17" s="3" t="s">
        <v>8</v>
      </c>
    </row>
    <row r="18" spans="3:6" ht="30" x14ac:dyDescent="0.25">
      <c r="C18" s="3" t="s">
        <v>9</v>
      </c>
      <c r="F18" s="15" t="s">
        <v>4</v>
      </c>
    </row>
    <row r="19" spans="3:6" x14ac:dyDescent="0.25">
      <c r="C19" s="3" t="s">
        <v>10</v>
      </c>
    </row>
    <row r="20" spans="3:6" x14ac:dyDescent="0.25">
      <c r="C20" s="3" t="s">
        <v>11</v>
      </c>
    </row>
    <row r="21" spans="3:6" x14ac:dyDescent="0.25">
      <c r="C21" s="3" t="s">
        <v>12</v>
      </c>
    </row>
    <row r="22" spans="3:6" x14ac:dyDescent="0.25">
      <c r="C22" s="3" t="s">
        <v>13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hben</cp:lastModifiedBy>
  <dcterms:created xsi:type="dcterms:W3CDTF">2018-01-15T07:14:49Z</dcterms:created>
  <dcterms:modified xsi:type="dcterms:W3CDTF">2018-01-18T14:42:08Z</dcterms:modified>
</cp:coreProperties>
</file>